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_xlnm._FilterDatabase" localSheetId="0" hidden="1">Ведомость!$A$4:$S$12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Ведомость!$A$1:$X$34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R13" i="11" l="1"/>
  <c r="F13" i="11"/>
  <c r="M10" i="11" l="1"/>
  <c r="P10" i="11" s="1"/>
  <c r="M9" i="11"/>
  <c r="P9" i="11" s="1"/>
  <c r="Q12" i="11"/>
  <c r="Q13" i="11" s="1"/>
  <c r="O12" i="11"/>
  <c r="O13" i="11" s="1"/>
  <c r="N12" i="11"/>
  <c r="N13" i="11" s="1"/>
  <c r="L12" i="11"/>
  <c r="L13" i="11" s="1"/>
  <c r="K12" i="11"/>
  <c r="K13" i="11" s="1"/>
  <c r="J12" i="11"/>
  <c r="J13" i="11" s="1"/>
  <c r="M11" i="11"/>
  <c r="P11" i="11" s="1"/>
  <c r="M8" i="11"/>
  <c r="P8" i="11" s="1"/>
  <c r="M7" i="11"/>
  <c r="P7" i="11" s="1"/>
  <c r="M6" i="11"/>
  <c r="M12" i="11" l="1"/>
  <c r="M13" i="11" s="1"/>
  <c r="P6" i="11"/>
  <c r="P12" i="11" s="1"/>
  <c r="P13" i="11" s="1"/>
</calcChain>
</file>

<file path=xl/sharedStrings.xml><?xml version="1.0" encoding="utf-8"?>
<sst xmlns="http://schemas.openxmlformats.org/spreadsheetml/2006/main" count="40" uniqueCount="39">
  <si>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</si>
  <si>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</si>
  <si>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</si>
  <si>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</si>
  <si>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</si>
  <si>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</si>
  <si>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</si>
  <si>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</si>
  <si>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</si>
  <si>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</si>
  <si>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</si>
  <si>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</si>
  <si>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</si>
  <si>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</si>
  <si>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</si>
  <si>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</si>
  <si>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</si>
  <si>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ВСЕГО</t>
  </si>
  <si>
    <t>СР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</si>
  <si>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</si>
  <si>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</si>
  <si>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</si>
  <si>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</si>
  <si>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</si>
  <si>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</si>
  <si>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Ель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</si>
  <si>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</si>
  <si>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</si>
  <si>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</si>
  <si>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</si>
  <si>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9Лп1Д+Е+П</t>
  </si>
  <si>
    <t>90 лет</t>
  </si>
  <si>
    <t>Дуб</t>
  </si>
  <si>
    <t>липа</t>
  </si>
  <si>
    <t>клен</t>
  </si>
  <si>
    <t>осина</t>
  </si>
  <si>
    <t>Делянки обсчитаны по ставкам 2020 года</t>
  </si>
  <si>
    <t>16:26:000000:1511</t>
  </si>
  <si>
    <t>аукционных единиц купли-продажи лесонасаждений  для аукциона (бизнес) Мамадышского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</si>
</sst>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C1" zoomScale="70" zoomScaleNormal="70" zoomScaleSheetLayoutView="70" workbookViewId="0">
      <selection activeCell="G4" sqref="G4:G5"/>
    </sheetView>
  </sheetViews>
  <sheetFormatPr defaultRowHeight="12.75" x14ac:dyDescent="0.2"/>
  <cols>
    <col min="1" max="1" width="4.7109375" style="10" customWidth="1"/>
    <col min="2" max="2" width="19.140625" style="11" customWidth="1"/>
    <col min="3" max="3" width="8.7109375" style="10" customWidth="1"/>
    <col min="4" max="5" width="7.85546875" style="10" customWidth="1"/>
    <col min="6" max="6" width="8.5703125" style="11" customWidth="1"/>
    <col min="7" max="7" width="20.140625" style="10" customWidth="1"/>
    <col min="8" max="8" width="7.5703125" style="11" customWidth="1"/>
    <col min="9" max="9" width="12.42578125" style="11" customWidth="1"/>
    <col min="10" max="10" width="13.28515625" style="12" customWidth="1"/>
    <col min="11" max="11" width="10.5703125" style="12" customWidth="1"/>
    <col min="12" max="12" width="11" style="12" customWidth="1"/>
    <col min="13" max="13" width="10.5703125" style="12" customWidth="1"/>
    <col min="14" max="14" width="11" style="12" customWidth="1"/>
    <col min="15" max="15" width="8.7109375" style="12" customWidth="1"/>
    <col min="16" max="16" width="9.42578125" style="12" customWidth="1"/>
    <col min="17" max="17" width="11.42578125" style="12" customWidth="1"/>
    <col min="18" max="18" width="17.28515625" style="12" customWidth="1"/>
    <col min="19" max="19" width="23.140625" style="12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4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4" x14ac:dyDescent="0.2">
      <c r="A2" s="23" t="s">
        <v>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4" spans="1:24" ht="33" customHeight="1" x14ac:dyDescent="0.2">
      <c r="A4" s="24" t="s">
        <v>0</v>
      </c>
      <c r="B4" s="26" t="s">
        <v>1</v>
      </c>
      <c r="C4" s="24" t="s">
        <v>2</v>
      </c>
      <c r="D4" s="24" t="s">
        <v>3</v>
      </c>
      <c r="E4" s="24" t="s">
        <v>4</v>
      </c>
      <c r="F4" s="26" t="s">
        <v>5</v>
      </c>
      <c r="G4" s="24" t="s">
        <v>6</v>
      </c>
      <c r="H4" s="26" t="s">
        <v>7</v>
      </c>
      <c r="I4" s="26" t="s">
        <v>8</v>
      </c>
      <c r="J4" s="28" t="s">
        <v>9</v>
      </c>
      <c r="K4" s="28"/>
      <c r="L4" s="28"/>
      <c r="M4" s="28"/>
      <c r="N4" s="29" t="s">
        <v>10</v>
      </c>
      <c r="O4" s="29" t="s">
        <v>16</v>
      </c>
      <c r="P4" s="29" t="s">
        <v>11</v>
      </c>
      <c r="Q4" s="28" t="s">
        <v>21</v>
      </c>
      <c r="R4" s="28" t="s">
        <v>20</v>
      </c>
      <c r="S4" s="28" t="s">
        <v>22</v>
      </c>
    </row>
    <row r="5" spans="1:24" ht="24" customHeight="1" x14ac:dyDescent="0.2">
      <c r="A5" s="25"/>
      <c r="B5" s="27"/>
      <c r="C5" s="25"/>
      <c r="D5" s="25"/>
      <c r="E5" s="25"/>
      <c r="F5" s="27"/>
      <c r="G5" s="25"/>
      <c r="H5" s="27"/>
      <c r="I5" s="27"/>
      <c r="J5" s="2" t="s">
        <v>12</v>
      </c>
      <c r="K5" s="2" t="s">
        <v>13</v>
      </c>
      <c r="L5" s="2" t="s">
        <v>14</v>
      </c>
      <c r="M5" s="2" t="s">
        <v>15</v>
      </c>
      <c r="N5" s="30"/>
      <c r="O5" s="30"/>
      <c r="P5" s="30"/>
      <c r="Q5" s="28"/>
      <c r="R5" s="28"/>
      <c r="S5" s="28"/>
    </row>
    <row r="6" spans="1:24" ht="16.149999999999999" customHeight="1" x14ac:dyDescent="0.2">
      <c r="A6" s="3">
        <v>74</v>
      </c>
      <c r="B6" s="4" t="s">
        <v>26</v>
      </c>
      <c r="C6" s="3">
        <v>1</v>
      </c>
      <c r="D6" s="3">
        <v>82</v>
      </c>
      <c r="E6" s="3">
        <v>1</v>
      </c>
      <c r="F6" s="4">
        <v>2.9</v>
      </c>
      <c r="G6" s="3" t="s">
        <v>19</v>
      </c>
      <c r="H6" s="4" t="s">
        <v>18</v>
      </c>
      <c r="I6" s="4" t="s">
        <v>32</v>
      </c>
      <c r="J6" s="5">
        <v>1.86</v>
      </c>
      <c r="K6" s="5">
        <v>0.76</v>
      </c>
      <c r="L6" s="5">
        <v>0.04</v>
      </c>
      <c r="M6" s="5">
        <f t="shared" ref="M6:M11" si="0">SUBTOTAL(9,J6:L6)</f>
        <v>2.66</v>
      </c>
      <c r="N6" s="5">
        <v>61.61</v>
      </c>
      <c r="O6" s="5"/>
      <c r="P6" s="5">
        <f t="shared" ref="P6:P11" si="1">SUM(M6:O6)</f>
        <v>64.27</v>
      </c>
      <c r="Q6" s="4">
        <v>6759.3</v>
      </c>
      <c r="R6" s="5"/>
      <c r="S6" s="21"/>
      <c r="U6" s="15"/>
      <c r="V6" s="15"/>
      <c r="W6" s="15"/>
    </row>
    <row r="7" spans="1:24" ht="16.149999999999999" customHeight="1" x14ac:dyDescent="0.2">
      <c r="A7" s="3"/>
      <c r="B7" s="4"/>
      <c r="C7" s="3"/>
      <c r="D7" s="3"/>
      <c r="E7" s="3"/>
      <c r="F7" s="4"/>
      <c r="G7" s="3" t="s">
        <v>30</v>
      </c>
      <c r="H7" s="4"/>
      <c r="I7" s="4" t="s">
        <v>27</v>
      </c>
      <c r="J7" s="5"/>
      <c r="K7" s="5"/>
      <c r="L7" s="5"/>
      <c r="M7" s="5">
        <f t="shared" si="0"/>
        <v>0</v>
      </c>
      <c r="N7" s="5">
        <v>0.97</v>
      </c>
      <c r="O7" s="5"/>
      <c r="P7" s="5">
        <f t="shared" si="1"/>
        <v>0.97</v>
      </c>
      <c r="Q7" s="4">
        <v>11.53</v>
      </c>
      <c r="R7" s="5"/>
      <c r="S7" s="21"/>
      <c r="U7" s="15"/>
      <c r="V7" s="15"/>
      <c r="W7" s="15"/>
    </row>
    <row r="8" spans="1:24" ht="16.149999999999999" customHeight="1" x14ac:dyDescent="0.2">
      <c r="A8" s="3"/>
      <c r="B8" s="4"/>
      <c r="C8" s="3"/>
      <c r="D8" s="3"/>
      <c r="E8" s="3"/>
      <c r="F8" s="4"/>
      <c r="G8" s="3" t="s">
        <v>31</v>
      </c>
      <c r="H8" s="4"/>
      <c r="I8" s="4" t="s">
        <v>33</v>
      </c>
      <c r="J8" s="5">
        <v>116.69</v>
      </c>
      <c r="K8" s="5">
        <v>91.96</v>
      </c>
      <c r="L8" s="5">
        <v>1.17</v>
      </c>
      <c r="M8" s="5">
        <f t="shared" si="0"/>
        <v>209.81999999999996</v>
      </c>
      <c r="N8" s="5">
        <v>421.96</v>
      </c>
      <c r="O8" s="5"/>
      <c r="P8" s="5">
        <f t="shared" si="1"/>
        <v>631.78</v>
      </c>
      <c r="Q8" s="4">
        <v>23831.94</v>
      </c>
      <c r="R8" s="5"/>
      <c r="S8" s="21"/>
      <c r="U8" s="15"/>
      <c r="V8" s="15"/>
      <c r="W8" s="15"/>
    </row>
    <row r="9" spans="1:24" ht="16.149999999999999" customHeight="1" x14ac:dyDescent="0.2">
      <c r="A9" s="3"/>
      <c r="B9" s="4"/>
      <c r="C9" s="3"/>
      <c r="D9" s="3"/>
      <c r="E9" s="3"/>
      <c r="F9" s="4"/>
      <c r="G9" s="3"/>
      <c r="H9" s="4"/>
      <c r="I9" s="4" t="s">
        <v>34</v>
      </c>
      <c r="J9" s="5"/>
      <c r="K9" s="5"/>
      <c r="L9" s="5"/>
      <c r="M9" s="5">
        <f t="shared" ref="M9:M10" si="2">SUBTOTAL(9,J9:L9)</f>
        <v>0</v>
      </c>
      <c r="N9" s="5">
        <v>43.03</v>
      </c>
      <c r="O9" s="5"/>
      <c r="P9" s="5">
        <f t="shared" ref="P9:P10" si="3">SUM(M9:O9)</f>
        <v>43.03</v>
      </c>
      <c r="Q9" s="4">
        <v>2088.15</v>
      </c>
      <c r="R9" s="5"/>
      <c r="S9" s="21"/>
      <c r="U9" s="20"/>
      <c r="V9" s="20"/>
      <c r="W9" s="20"/>
    </row>
    <row r="10" spans="1:24" ht="16.149999999999999" customHeight="1" x14ac:dyDescent="0.2">
      <c r="A10" s="3"/>
      <c r="B10" s="4"/>
      <c r="C10" s="3"/>
      <c r="D10" s="3"/>
      <c r="E10" s="3"/>
      <c r="F10" s="4"/>
      <c r="G10" s="3"/>
      <c r="H10" s="4"/>
      <c r="I10" s="4" t="s">
        <v>35</v>
      </c>
      <c r="J10" s="5"/>
      <c r="K10" s="5"/>
      <c r="L10" s="5"/>
      <c r="M10" s="5">
        <f t="shared" si="2"/>
        <v>0</v>
      </c>
      <c r="N10" s="5">
        <v>25.58</v>
      </c>
      <c r="O10" s="5"/>
      <c r="P10" s="5">
        <f t="shared" si="3"/>
        <v>25.58</v>
      </c>
      <c r="Q10" s="4">
        <v>25.34</v>
      </c>
      <c r="R10" s="5"/>
      <c r="S10" s="21"/>
      <c r="U10" s="20"/>
      <c r="V10" s="20"/>
      <c r="W10" s="20"/>
    </row>
    <row r="11" spans="1:24" ht="16.149999999999999" customHeight="1" x14ac:dyDescent="0.2">
      <c r="A11" s="3"/>
      <c r="B11" s="4"/>
      <c r="C11" s="3"/>
      <c r="D11" s="3"/>
      <c r="E11" s="3"/>
      <c r="F11" s="4"/>
      <c r="G11" s="3"/>
      <c r="H11" s="4"/>
      <c r="I11" s="4" t="s">
        <v>25</v>
      </c>
      <c r="J11" s="5">
        <v>7.85</v>
      </c>
      <c r="K11" s="5">
        <v>18.559999999999999</v>
      </c>
      <c r="L11" s="5">
        <v>5.78</v>
      </c>
      <c r="M11" s="5">
        <f t="shared" si="0"/>
        <v>32.19</v>
      </c>
      <c r="N11" s="5">
        <v>30</v>
      </c>
      <c r="O11" s="5"/>
      <c r="P11" s="5">
        <f t="shared" si="1"/>
        <v>62.19</v>
      </c>
      <c r="Q11" s="4">
        <v>9026.67</v>
      </c>
      <c r="R11" s="5"/>
      <c r="S11" s="21"/>
      <c r="U11" s="15"/>
      <c r="V11" s="15"/>
      <c r="W11" s="15"/>
    </row>
    <row r="12" spans="1:24" ht="16.149999999999999" customHeight="1" x14ac:dyDescent="0.2">
      <c r="A12" s="3"/>
      <c r="B12" s="4"/>
      <c r="C12" s="3"/>
      <c r="D12" s="3"/>
      <c r="E12" s="3"/>
      <c r="F12" s="7">
        <v>2.9</v>
      </c>
      <c r="G12" s="3"/>
      <c r="H12" s="4"/>
      <c r="I12" s="7" t="s">
        <v>15</v>
      </c>
      <c r="J12" s="8">
        <f t="shared" ref="J12:Q12" si="4">SUM(J6:J11)</f>
        <v>126.39999999999999</v>
      </c>
      <c r="K12" s="8">
        <f t="shared" si="4"/>
        <v>111.28</v>
      </c>
      <c r="L12" s="8">
        <f t="shared" si="4"/>
        <v>6.99</v>
      </c>
      <c r="M12" s="8">
        <f t="shared" si="4"/>
        <v>244.66999999999996</v>
      </c>
      <c r="N12" s="8">
        <f t="shared" si="4"/>
        <v>583.15</v>
      </c>
      <c r="O12" s="8">
        <f t="shared" si="4"/>
        <v>0</v>
      </c>
      <c r="P12" s="9">
        <f t="shared" si="4"/>
        <v>827.81999999999994</v>
      </c>
      <c r="Q12" s="7">
        <f t="shared" si="4"/>
        <v>41742.93</v>
      </c>
      <c r="R12" s="8">
        <v>286773.93</v>
      </c>
      <c r="S12" s="8" t="s">
        <v>37</v>
      </c>
      <c r="U12" s="20"/>
      <c r="V12" s="20"/>
      <c r="W12" s="20"/>
      <c r="X12" s="22"/>
    </row>
    <row r="13" spans="1:24" ht="36" customHeight="1" x14ac:dyDescent="0.2">
      <c r="A13" s="3"/>
      <c r="B13" s="17"/>
      <c r="C13" s="6" t="s">
        <v>17</v>
      </c>
      <c r="D13" s="6"/>
      <c r="E13" s="6"/>
      <c r="F13" s="7">
        <f>SUM(F12)</f>
        <v>2.9</v>
      </c>
      <c r="G13" s="3"/>
      <c r="H13" s="7"/>
      <c r="I13" s="7"/>
      <c r="J13" s="7">
        <f t="shared" ref="J13:R13" si="5">SUM(J12)</f>
        <v>126.39999999999999</v>
      </c>
      <c r="K13" s="7">
        <f t="shared" si="5"/>
        <v>111.28</v>
      </c>
      <c r="L13" s="7">
        <f t="shared" si="5"/>
        <v>6.99</v>
      </c>
      <c r="M13" s="7">
        <f t="shared" si="5"/>
        <v>244.66999999999996</v>
      </c>
      <c r="N13" s="7">
        <f t="shared" si="5"/>
        <v>583.15</v>
      </c>
      <c r="O13" s="7">
        <f t="shared" si="5"/>
        <v>0</v>
      </c>
      <c r="P13" s="7">
        <f t="shared" si="5"/>
        <v>827.81999999999994</v>
      </c>
      <c r="Q13" s="7">
        <f t="shared" si="5"/>
        <v>41742.93</v>
      </c>
      <c r="R13" s="7">
        <f t="shared" si="5"/>
        <v>286773.93</v>
      </c>
      <c r="S13" s="8"/>
    </row>
    <row r="14" spans="1:24" x14ac:dyDescent="0.2">
      <c r="B14" s="7"/>
      <c r="C14" s="16"/>
      <c r="D14" s="16"/>
      <c r="E14" s="16"/>
      <c r="F14" s="17"/>
      <c r="G14" s="16"/>
      <c r="H14" s="17"/>
      <c r="I14" s="17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6" spans="1:24" x14ac:dyDescent="0.2">
      <c r="B16" s="17"/>
      <c r="C16" s="19"/>
      <c r="D16" s="13"/>
      <c r="E16" s="13"/>
      <c r="F16" s="13" t="s">
        <v>24</v>
      </c>
      <c r="G16" s="19"/>
      <c r="H16" s="19"/>
      <c r="I16" s="19"/>
      <c r="J16" s="14"/>
      <c r="K16" s="13"/>
      <c r="L16" s="34" t="s">
        <v>36</v>
      </c>
      <c r="M16" s="34"/>
      <c r="N16" s="34"/>
      <c r="O16" s="34"/>
      <c r="P16" s="34"/>
      <c r="Q16" s="34"/>
      <c r="R16" s="34"/>
      <c r="S16" s="34"/>
    </row>
    <row r="17" spans="2:19" x14ac:dyDescent="0.2">
      <c r="B17" s="16"/>
      <c r="C17" s="19"/>
      <c r="D17" s="13"/>
      <c r="E17" s="13"/>
      <c r="F17" s="13"/>
      <c r="G17" s="19"/>
      <c r="H17" s="19"/>
      <c r="I17" s="19"/>
      <c r="J17" s="14"/>
      <c r="K17" s="13"/>
      <c r="L17" s="13"/>
      <c r="M17" s="13"/>
      <c r="N17" s="13"/>
      <c r="O17" s="13"/>
      <c r="P17" s="13"/>
      <c r="Q17" s="13"/>
      <c r="R17" s="18"/>
      <c r="S17" s="18"/>
    </row>
    <row r="18" spans="2:19" x14ac:dyDescent="0.2">
      <c r="B18" s="10"/>
      <c r="C18" s="31"/>
      <c r="D18" s="31"/>
      <c r="E18" s="31"/>
      <c r="F18" s="32"/>
      <c r="G18" s="31"/>
      <c r="H18" s="32"/>
      <c r="I18" s="32"/>
    </row>
    <row r="19" spans="2:19" x14ac:dyDescent="0.2">
      <c r="C19" s="31"/>
      <c r="D19" s="31"/>
      <c r="E19" s="31"/>
      <c r="F19" s="32"/>
      <c r="L19" s="33"/>
      <c r="M19" s="33"/>
      <c r="N19" s="33"/>
    </row>
    <row r="27" spans="2:19" ht="15.75" x14ac:dyDescent="0.2">
      <c r="E27" s="35" t="s">
        <v>28</v>
      </c>
      <c r="F27" s="36"/>
      <c r="G27" s="35"/>
      <c r="H27" s="36"/>
      <c r="I27" s="36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9" spans="2:19" ht="15.75" x14ac:dyDescent="0.2">
      <c r="E29" s="35"/>
      <c r="F29" s="36"/>
      <c r="G29" s="35"/>
      <c r="H29" s="36"/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1" spans="2:19" ht="15.75" x14ac:dyDescent="0.2">
      <c r="E31" s="35" t="s">
        <v>29</v>
      </c>
      <c r="F31" s="36"/>
      <c r="G31" s="35"/>
      <c r="H31" s="36"/>
      <c r="I31" s="36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3" spans="3:14" x14ac:dyDescent="0.2">
      <c r="C33" s="38"/>
      <c r="D33" s="38"/>
      <c r="E33" s="38"/>
      <c r="F33" s="39"/>
      <c r="G33" s="38"/>
    </row>
    <row r="39" spans="3:14" x14ac:dyDescent="0.2">
      <c r="C39" s="38"/>
      <c r="D39" s="38"/>
      <c r="E39" s="38"/>
      <c r="F39" s="39"/>
      <c r="G39" s="38"/>
    </row>
    <row r="44" spans="3:14" x14ac:dyDescent="0.2">
      <c r="C44" s="31"/>
      <c r="D44" s="31"/>
      <c r="E44" s="31"/>
      <c r="F44" s="32"/>
      <c r="G44" s="31"/>
      <c r="H44" s="32"/>
      <c r="I44" s="32"/>
    </row>
    <row r="45" spans="3:14" x14ac:dyDescent="0.2">
      <c r="C45" s="31"/>
      <c r="D45" s="31"/>
      <c r="E45" s="31"/>
      <c r="F45" s="32"/>
      <c r="L45" s="33"/>
      <c r="M45" s="33"/>
      <c r="N45" s="33"/>
    </row>
  </sheetData>
  <sheetProtection selectLockedCells="1" autoFilter="0"/>
  <sortState ref="B10:Q385">
    <sortCondition ref="B385"/>
  </sortState>
  <mergeCells count="30">
    <mergeCell ref="C44:F45"/>
    <mergeCell ref="G44:I44"/>
    <mergeCell ref="L45:N45"/>
    <mergeCell ref="S4:S5"/>
    <mergeCell ref="A2:S2"/>
    <mergeCell ref="C18:F19"/>
    <mergeCell ref="G18:I18"/>
    <mergeCell ref="L19:N19"/>
    <mergeCell ref="L16:S16"/>
    <mergeCell ref="E27:S27"/>
    <mergeCell ref="C33:G33"/>
    <mergeCell ref="C39:G39"/>
    <mergeCell ref="E29:S29"/>
    <mergeCell ref="E31:S31"/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R4:R5"/>
  </mergeCells>
  <pageMargins left="0" right="0" top="0" bottom="0" header="0.31496062992125984" footer="0.31496062992125984"/>
  <pageSetup paperSize="9" scale="53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2020-11-09T10:32:20Z</cp:lastPrinted>
  <dcterms:created xsi:type="dcterms:W3CDTF">1996-10-08T23:32:33Z</dcterms:created>
  <dcterms:modified xsi:type="dcterms:W3CDTF">2020-11-10T07:36:41Z</dcterms:modified>
</cp:coreProperties>
</file>